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23\30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J19" i="1" l="1"/>
  <c r="J13" i="1"/>
  <c r="J14" i="1"/>
  <c r="J15" i="1"/>
  <c r="J16" i="1"/>
  <c r="J17" i="1"/>
  <c r="J18" i="1"/>
  <c r="A13" i="1"/>
  <c r="A14" i="1"/>
  <c r="A15" i="1"/>
  <c r="A16" i="1"/>
  <c r="A17" i="1"/>
  <c r="A18" i="1"/>
  <c r="A19" i="1"/>
  <c r="J12" i="1" l="1"/>
  <c r="J20" i="1" s="1"/>
  <c r="K20" i="1" s="1"/>
  <c r="G20" i="1" l="1"/>
  <c r="A12" i="1" l="1"/>
</calcChain>
</file>

<file path=xl/sharedStrings.xml><?xml version="1.0" encoding="utf-8"?>
<sst xmlns="http://schemas.openxmlformats.org/spreadsheetml/2006/main" count="68" uniqueCount="40">
  <si>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</si>
  <si>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</si>
  <si>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</si>
  <si>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</si>
  <si>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</si>
  <si>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</si>
  <si>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</si>
  <si>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</si>
  <si>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</si>
  <si>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</si>
  <si>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</si>
  <si>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</si>
  <si>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</si>
  <si>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</si>
  <si>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</si>
  <si>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</si>
  <si>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</si>
  <si>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</si>
  <si>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</si>
  <si>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</si>
  <si>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</si>
  <si>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</si>
  <si>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</si>
  <si>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Начальник управления по работе
с запасами материально-технических ресурсов</t>
  </si>
  <si>
    <t>И.И. Москаленко</t>
  </si>
  <si>
    <t>НВЛ</t>
  </si>
  <si>
    <t>Наименование лота:  "Контейнер противоэрозионный КП 1,8-1,17 (1 721 шт)."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</si>
  <si>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НВЛ-2023/23</t>
    </r>
  </si>
  <si>
    <t>ЛОТ ДЕЛИМЫЙ</t>
  </si>
  <si>
    <t>VNK1100002</t>
  </si>
  <si>
    <t>1369989</t>
  </si>
  <si>
    <t>Контейнер противоэрозионный КП 1,8-1,17</t>
  </si>
  <si>
    <t>ШТ</t>
  </si>
  <si>
    <t>VNK1100003</t>
  </si>
  <si>
    <t>VNK1100004</t>
  </si>
  <si>
    <t>VNK1100005</t>
  </si>
  <si>
    <t>VNK1100007</t>
  </si>
  <si>
    <t>VNK1100008</t>
  </si>
  <si>
    <t>VNK1100009</t>
  </si>
  <si>
    <t>DBV2300016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</si>
</sst>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4" zoomScale="85" zoomScaleNormal="80" zoomScaleSheetLayoutView="85" workbookViewId="0">
      <selection activeCell="J20" sqref="J20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26</v>
      </c>
      <c r="B3" s="51"/>
      <c r="C3" s="51"/>
      <c r="D3" s="51"/>
      <c r="E3" s="51"/>
      <c r="F3" s="51"/>
      <c r="G3" s="51"/>
      <c r="H3" s="51"/>
      <c r="I3" s="51"/>
    </row>
    <row r="4" spans="1:17" s="1" customFormat="1" ht="24.75" customHeight="1" x14ac:dyDescent="0.25">
      <c r="A4" s="56" t="s">
        <v>27</v>
      </c>
      <c r="B4" s="56"/>
      <c r="C4" s="56"/>
      <c r="D4" s="56"/>
      <c r="E4" s="56"/>
      <c r="F4" s="56"/>
      <c r="G4" s="56"/>
      <c r="H4" s="56"/>
      <c r="I4" s="56"/>
    </row>
    <row r="5" spans="1:17" s="1" customFormat="1" ht="39" customHeight="1" x14ac:dyDescent="0.25">
      <c r="A5" s="57" t="s">
        <v>28</v>
      </c>
      <c r="B5" s="57"/>
      <c r="C5" s="57"/>
      <c r="D5" s="57"/>
      <c r="E5" s="57"/>
      <c r="F5" s="57"/>
      <c r="G5" s="57"/>
      <c r="H5" s="57"/>
      <c r="I5" s="57"/>
    </row>
    <row r="6" spans="1:17" s="1" customFormat="1" ht="29.25" customHeight="1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f>ROW()-11</f>
        <v>1</v>
      </c>
      <c r="B12" s="25" t="s">
        <v>29</v>
      </c>
      <c r="C12" s="25" t="s">
        <v>25</v>
      </c>
      <c r="D12" s="25" t="s">
        <v>30</v>
      </c>
      <c r="E12" s="26" t="s">
        <v>31</v>
      </c>
      <c r="F12" s="25" t="s">
        <v>32</v>
      </c>
      <c r="G12" s="33">
        <v>70</v>
      </c>
      <c r="H12" s="32">
        <v>748</v>
      </c>
      <c r="I12" s="27">
        <v>40626</v>
      </c>
      <c r="J12" s="35">
        <f>G12*H12</f>
        <v>52360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 t="shared" ref="A13:A19" si="0">ROW()-11</f>
        <v>2</v>
      </c>
      <c r="B13" s="25" t="s">
        <v>33</v>
      </c>
      <c r="C13" s="25" t="s">
        <v>25</v>
      </c>
      <c r="D13" s="25" t="s">
        <v>30</v>
      </c>
      <c r="E13" s="26" t="s">
        <v>31</v>
      </c>
      <c r="F13" s="25" t="s">
        <v>32</v>
      </c>
      <c r="G13" s="33">
        <v>6</v>
      </c>
      <c r="H13" s="32">
        <v>748</v>
      </c>
      <c r="I13" s="27">
        <v>40836</v>
      </c>
      <c r="J13" s="35">
        <f t="shared" ref="J13:J19" si="1">G13*H13</f>
        <v>4488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si="0"/>
        <v>3</v>
      </c>
      <c r="B14" s="25" t="s">
        <v>34</v>
      </c>
      <c r="C14" s="25" t="s">
        <v>25</v>
      </c>
      <c r="D14" s="25" t="s">
        <v>30</v>
      </c>
      <c r="E14" s="26" t="s">
        <v>31</v>
      </c>
      <c r="F14" s="25" t="s">
        <v>32</v>
      </c>
      <c r="G14" s="33">
        <v>183</v>
      </c>
      <c r="H14" s="32">
        <v>219.88097352000003</v>
      </c>
      <c r="I14" s="27">
        <v>40854</v>
      </c>
      <c r="J14" s="35">
        <f t="shared" si="1"/>
        <v>40238.218154160008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35</v>
      </c>
      <c r="C15" s="25" t="s">
        <v>25</v>
      </c>
      <c r="D15" s="25" t="s">
        <v>30</v>
      </c>
      <c r="E15" s="26" t="s">
        <v>31</v>
      </c>
      <c r="F15" s="25" t="s">
        <v>32</v>
      </c>
      <c r="G15" s="33">
        <v>352</v>
      </c>
      <c r="H15" s="32">
        <v>219.88097352000003</v>
      </c>
      <c r="I15" s="27">
        <v>40854</v>
      </c>
      <c r="J15" s="35">
        <f t="shared" si="1"/>
        <v>77398.102679040006</v>
      </c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36</v>
      </c>
      <c r="C16" s="25" t="s">
        <v>25</v>
      </c>
      <c r="D16" s="25" t="s">
        <v>30</v>
      </c>
      <c r="E16" s="26" t="s">
        <v>31</v>
      </c>
      <c r="F16" s="25" t="s">
        <v>32</v>
      </c>
      <c r="G16" s="33">
        <v>8</v>
      </c>
      <c r="H16" s="32">
        <v>219.88097352000003</v>
      </c>
      <c r="I16" s="27">
        <v>40861</v>
      </c>
      <c r="J16" s="35">
        <f t="shared" si="1"/>
        <v>1759.0477881600002</v>
      </c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37</v>
      </c>
      <c r="C17" s="25" t="s">
        <v>25</v>
      </c>
      <c r="D17" s="25" t="s">
        <v>30</v>
      </c>
      <c r="E17" s="26" t="s">
        <v>31</v>
      </c>
      <c r="F17" s="25" t="s">
        <v>32</v>
      </c>
      <c r="G17" s="33">
        <v>94</v>
      </c>
      <c r="H17" s="32">
        <v>215.73059183999987</v>
      </c>
      <c r="I17" s="27">
        <v>40861</v>
      </c>
      <c r="J17" s="35">
        <f t="shared" si="1"/>
        <v>20278.675632959988</v>
      </c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38</v>
      </c>
      <c r="C18" s="25" t="s">
        <v>25</v>
      </c>
      <c r="D18" s="25" t="s">
        <v>30</v>
      </c>
      <c r="E18" s="26" t="s">
        <v>31</v>
      </c>
      <c r="F18" s="25" t="s">
        <v>32</v>
      </c>
      <c r="G18" s="33">
        <v>8</v>
      </c>
      <c r="H18" s="32">
        <v>219.88097352000003</v>
      </c>
      <c r="I18" s="27">
        <v>40864</v>
      </c>
      <c r="J18" s="35">
        <f t="shared" si="1"/>
        <v>1759.0477881600002</v>
      </c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39</v>
      </c>
      <c r="C19" s="25" t="s">
        <v>25</v>
      </c>
      <c r="D19" s="25" t="s">
        <v>30</v>
      </c>
      <c r="E19" s="26" t="s">
        <v>31</v>
      </c>
      <c r="F19" s="25" t="s">
        <v>32</v>
      </c>
      <c r="G19" s="33">
        <v>1000</v>
      </c>
      <c r="H19" s="32">
        <v>219.88097352000003</v>
      </c>
      <c r="I19" s="27">
        <v>40854</v>
      </c>
      <c r="J19" s="35">
        <f>G19*H19</f>
        <v>219880.97352000003</v>
      </c>
      <c r="K19" s="21"/>
      <c r="L19" s="21"/>
      <c r="M19" s="21"/>
      <c r="N19" s="21"/>
      <c r="O19" s="21"/>
      <c r="P19" s="21"/>
      <c r="Q19" s="21"/>
    </row>
    <row r="20" spans="1:17" s="4" customFormat="1" ht="26.25" customHeight="1" x14ac:dyDescent="0.25">
      <c r="A20" s="47" t="s">
        <v>7</v>
      </c>
      <c r="B20" s="48"/>
      <c r="C20" s="48"/>
      <c r="D20" s="48"/>
      <c r="E20" s="49"/>
      <c r="F20" s="28"/>
      <c r="G20" s="29">
        <f>SUM(G12:G19)</f>
        <v>1721</v>
      </c>
      <c r="H20" s="30"/>
      <c r="I20" s="31"/>
      <c r="J20" s="22">
        <f>SUM(J12:J19)</f>
        <v>418162.06556248001</v>
      </c>
      <c r="K20" s="21">
        <f>J20*1.2</f>
        <v>501794.47867497598</v>
      </c>
      <c r="L20" s="12"/>
      <c r="M20" s="12"/>
      <c r="N20" s="12"/>
      <c r="O20" s="12"/>
      <c r="P20" s="12"/>
      <c r="Q20" s="12"/>
    </row>
    <row r="21" spans="1:17" s="4" customFormat="1" ht="38.25" customHeight="1" x14ac:dyDescent="0.25">
      <c r="A21" s="59"/>
      <c r="B21" s="60"/>
      <c r="C21" s="60"/>
      <c r="D21" s="60"/>
      <c r="E21" s="60"/>
      <c r="F21" s="60"/>
      <c r="G21" s="60"/>
      <c r="H21" s="60"/>
      <c r="I21" s="61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1.5" customHeight="1" x14ac:dyDescent="0.25">
      <c r="A22" s="36" t="s">
        <v>8</v>
      </c>
      <c r="B22" s="37"/>
      <c r="C22" s="37"/>
      <c r="D22" s="37"/>
      <c r="E22" s="38"/>
      <c r="F22" s="50" t="s">
        <v>14</v>
      </c>
      <c r="G22" s="50"/>
      <c r="H22" s="50"/>
      <c r="I22" s="50"/>
      <c r="J22" s="12"/>
      <c r="K22" s="12"/>
      <c r="L22" s="12"/>
      <c r="M22" s="12"/>
      <c r="N22" s="12"/>
      <c r="O22" s="12"/>
      <c r="P22" s="12"/>
      <c r="Q22" s="12"/>
    </row>
    <row r="23" spans="1:17" s="4" customFormat="1" ht="24" customHeight="1" x14ac:dyDescent="0.25">
      <c r="A23" s="36" t="s">
        <v>9</v>
      </c>
      <c r="B23" s="37"/>
      <c r="C23" s="37"/>
      <c r="D23" s="37"/>
      <c r="E23" s="38"/>
      <c r="F23" s="39" t="s">
        <v>13</v>
      </c>
      <c r="G23" s="39"/>
      <c r="H23" s="39"/>
      <c r="I23" s="39"/>
      <c r="Q23" s="12"/>
    </row>
    <row r="24" spans="1:17" s="4" customFormat="1" ht="38.25" customHeight="1" x14ac:dyDescent="0.25">
      <c r="A24" s="36" t="s">
        <v>15</v>
      </c>
      <c r="B24" s="37"/>
      <c r="C24" s="37"/>
      <c r="D24" s="37"/>
      <c r="E24" s="38"/>
      <c r="F24" s="39" t="s">
        <v>12</v>
      </c>
      <c r="G24" s="39"/>
      <c r="H24" s="39"/>
      <c r="I24" s="39"/>
      <c r="Q24" s="12"/>
    </row>
    <row r="25" spans="1:17" ht="107.25" customHeight="1" x14ac:dyDescent="0.25">
      <c r="A25" s="40" t="s">
        <v>18</v>
      </c>
      <c r="B25" s="40"/>
      <c r="C25" s="40"/>
      <c r="D25" s="40"/>
      <c r="E25" s="40"/>
      <c r="F25" s="41" t="s">
        <v>19</v>
      </c>
      <c r="G25" s="41"/>
      <c r="H25" s="41"/>
      <c r="I25" s="41"/>
    </row>
    <row r="26" spans="1:17" ht="66" customHeight="1" x14ac:dyDescent="0.3">
      <c r="A26" s="45" t="s">
        <v>23</v>
      </c>
      <c r="B26" s="45"/>
      <c r="C26" s="45"/>
      <c r="D26" s="45"/>
      <c r="E26" s="45"/>
      <c r="F26" s="44" t="s">
        <v>24</v>
      </c>
      <c r="G26" s="44"/>
      <c r="H26" s="44"/>
      <c r="I26" s="44"/>
      <c r="J26" s="5"/>
      <c r="K26" s="5"/>
      <c r="L26" s="5"/>
      <c r="M26" s="5"/>
      <c r="N26" s="5"/>
      <c r="O26" s="5"/>
      <c r="P26" s="5"/>
      <c r="Q26" s="5"/>
    </row>
    <row r="27" spans="1:17" ht="57" customHeight="1" x14ac:dyDescent="0.25">
      <c r="A27" s="42"/>
      <c r="B27" s="42"/>
      <c r="C27" s="42"/>
      <c r="D27" s="42"/>
      <c r="E27" s="42"/>
      <c r="F27" s="43"/>
      <c r="G27" s="43"/>
      <c r="H27" s="43"/>
      <c r="I27" s="43"/>
    </row>
    <row r="28" spans="1:17" ht="26.25" customHeight="1" x14ac:dyDescent="0.25"/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1:I21"/>
    <mergeCell ref="A23:E23"/>
    <mergeCell ref="F23:I23"/>
    <mergeCell ref="A25:E25"/>
    <mergeCell ref="F25:I25"/>
    <mergeCell ref="A27:E27"/>
    <mergeCell ref="F27:I27"/>
    <mergeCell ref="F26:I26"/>
    <mergeCell ref="A26:E26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2024-10-09T03:54:45Z</cp:lastPrinted>
  <dcterms:created xsi:type="dcterms:W3CDTF">2016-09-16T10:27:35Z</dcterms:created>
  <dcterms:modified xsi:type="dcterms:W3CDTF">2024-10-30T08:37:03Z</dcterms:modified>
</cp:coreProperties>
</file>